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mpetaros\OneDrive - DARS d.d\Namizje\"/>
    </mc:Choice>
  </mc:AlternateContent>
  <xr:revisionPtr revIDLastSave="0" documentId="8_{C42DD803-1DCC-4C9F-83A1-2CBEE3F358A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klop 1" sheetId="1" r:id="rId1"/>
    <sheet name="Sklop 2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3" l="1"/>
  <c r="E7" i="3"/>
  <c r="E7" i="1"/>
  <c r="E9" i="3" l="1"/>
  <c r="E10" i="3" s="1"/>
  <c r="E11" i="3" s="1"/>
  <c r="E8" i="1"/>
  <c r="E9" i="1" l="1"/>
  <c r="E10" i="1" s="1"/>
</calcChain>
</file>

<file path=xl/sharedStrings.xml><?xml version="1.0" encoding="utf-8"?>
<sst xmlns="http://schemas.openxmlformats.org/spreadsheetml/2006/main" count="50" uniqueCount="37">
  <si>
    <t>Št.</t>
  </si>
  <si>
    <t>Naziv</t>
  </si>
  <si>
    <t>Cena na kos €/brez DDV</t>
  </si>
  <si>
    <t>KOS</t>
  </si>
  <si>
    <t>Cena skupaj €/brez DDV</t>
  </si>
  <si>
    <t>1.</t>
  </si>
  <si>
    <t>Skupaj brez DDV</t>
  </si>
  <si>
    <t>DDV 22%</t>
  </si>
  <si>
    <t>Skupaj z DDV</t>
  </si>
  <si>
    <t>Ime in naslov pooblaščenega serviserja za sklop 1:</t>
  </si>
  <si>
    <t>Ponudnik mora navesti naslov pooblaščenega serviserja v RS.</t>
  </si>
  <si>
    <t>Ponudnik mora ponuditi celotno količino storitev in blaga po predračunu. Vse cene blaga  morejo veljati ves čas trajanja pogodbe! V ponudbene cene more biti vključena tudi dobava na dotično avtocestno bazo.</t>
  </si>
  <si>
    <t>Vse vrednosti morajo biti izražene v evrih. Cena ne sme vsebovati DDV! Cene in vrednosti se morajo zaokrožiti na dve (2) decimalni mesti.</t>
  </si>
  <si>
    <t xml:space="preserve">datum: </t>
  </si>
  <si>
    <t>žig:</t>
  </si>
  <si>
    <t xml:space="preserve">               podpis ponudnika:</t>
  </si>
  <si>
    <t>Podatki o ponujeni mehanizaciji za sklop 1;</t>
  </si>
  <si>
    <t>Tovarniška oznaka-tip/varianta/izvedenka</t>
  </si>
  <si>
    <t>Ponudbeni predračun Sklop 2: Naprava za postavljanje in pobiranje stožcev</t>
  </si>
  <si>
    <t>naziv</t>
  </si>
  <si>
    <t>Ime in naslov pooblaščenega serviserja za sklop 2:</t>
  </si>
  <si>
    <t xml:space="preserve">                  podpis ponudnika:</t>
  </si>
  <si>
    <t>Podatki o ponujeni mehanizaciji za sklop 2;</t>
  </si>
  <si>
    <t>Znamka Naprave za postavljanje in pobiranje stožcev</t>
  </si>
  <si>
    <t>.........................................................................................................</t>
  </si>
  <si>
    <t>PONUDBENI PREDRAČUN št. …………………………………………….………………………........</t>
  </si>
  <si>
    <t>Ponudnik: ……………………………………………………………………………………………………….</t>
  </si>
  <si>
    <t>...................................................................................................................................</t>
  </si>
  <si>
    <t>Naprava za postavljanje in pobiranje stožcev (DM 58)</t>
  </si>
  <si>
    <t>Ponudnik: ……………………………………………………………………………………………………………………….........</t>
  </si>
  <si>
    <t>PONUDBENI PREDRAČUN št. …………………………………………….………………………….……..................</t>
  </si>
  <si>
    <t>2.</t>
  </si>
  <si>
    <t>Stožec  višine 75cm preimeren za ponujeno napravo iz točke 1 ponudbenega predračuna</t>
  </si>
  <si>
    <t xml:space="preserve">Ponudnik mora ponuditi celotno količino storitev in blaga po predračunu. Vse cene blaga  morejo veljati ves čas trajanja pogodbe! V ponudbene cene more biti vključena tudi dobava na dotično avtocestno bazo ter montaža na tovorno vozilo in šolanje uporabnikov. </t>
  </si>
  <si>
    <t>Lahko tovorno vozilo, skupne mase 4,2 do 7, 5 t – kratka kabina, 4.2 – 4,4 m keson (LV2S)</t>
  </si>
  <si>
    <t xml:space="preserve">Znamka lahkega tovotnega vozila Lahko tovorno vozilo, skupne mase 4,2 do 7,5 t – kratka kabina, 4.2 – 4,4 m keson (LV2S) </t>
  </si>
  <si>
    <t>Ponudbeni predračun Sklop 1:Lahko tovorno vozilo, skupne mase 4,2 do 7,5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</si>
</sst>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_€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5" fillId="0" borderId="0" xfId="0" applyFont="1"/>
    <xf numFmtId="164" fontId="1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 wrapText="1"/>
    </xf>
    <xf numFmtId="165" fontId="3" fillId="2" borderId="14" xfId="0" applyNumberFormat="1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6" fillId="2" borderId="7" xfId="0" applyFont="1" applyFill="1" applyBorder="1" applyAlignment="1">
      <alignment vertical="center" wrapText="1"/>
    </xf>
    <xf numFmtId="165" fontId="3" fillId="2" borderId="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1" fillId="0" borderId="0" xfId="0" applyFont="1"/>
    <xf numFmtId="164" fontId="8" fillId="0" borderId="9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5" fontId="3" fillId="2" borderId="14" xfId="0" applyNumberFormat="1" applyFont="1" applyFill="1" applyBorder="1" applyAlignment="1">
      <alignment vertical="center"/>
    </xf>
    <xf numFmtId="16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indent="1"/>
      <protection locked="0"/>
    </xf>
    <xf numFmtId="164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4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64" fontId="8" fillId="0" borderId="8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="115" zoomScaleNormal="115" workbookViewId="0">
      <selection sqref="A1:E1"/>
    </sheetView>
  </sheetViews>
  <sheetFormatPr defaultRowHeight="15" x14ac:dyDescent="0.25"/>
  <cols>
    <col min="1" max="1" width="9.140625" style="1"/>
    <col min="2" max="2" width="29.42578125" customWidth="1"/>
    <col min="3" max="3" width="11.140625" style="2" customWidth="1"/>
    <col min="4" max="4" width="4.5703125" style="2" customWidth="1"/>
    <col min="5" max="5" width="14.85546875" style="1" customWidth="1"/>
  </cols>
  <sheetData>
    <row r="1" spans="1:8" x14ac:dyDescent="0.25">
      <c r="A1" s="41" t="s">
        <v>36</v>
      </c>
      <c r="B1" s="42"/>
      <c r="C1" s="42"/>
      <c r="D1" s="42"/>
      <c r="E1" s="42"/>
    </row>
    <row r="2" spans="1:8" x14ac:dyDescent="0.25">
      <c r="A2" s="3"/>
      <c r="B2" s="3"/>
      <c r="C2" s="3"/>
      <c r="D2" s="33"/>
      <c r="E2" s="34"/>
    </row>
    <row r="3" spans="1:8" x14ac:dyDescent="0.25">
      <c r="A3" s="40" t="s">
        <v>29</v>
      </c>
      <c r="B3" s="40"/>
      <c r="C3" s="40"/>
      <c r="D3" s="40"/>
      <c r="E3" s="40"/>
    </row>
    <row r="4" spans="1:8" x14ac:dyDescent="0.25">
      <c r="A4" s="30" t="s">
        <v>30</v>
      </c>
      <c r="B4" s="31"/>
      <c r="C4" s="31"/>
      <c r="D4" s="37"/>
      <c r="E4" s="38"/>
    </row>
    <row r="5" spans="1:8" ht="15.75" thickBot="1" x14ac:dyDescent="0.3">
      <c r="A5" s="34"/>
      <c r="B5" s="7"/>
      <c r="C5" s="33"/>
      <c r="D5" s="33"/>
      <c r="E5" s="34"/>
    </row>
    <row r="6" spans="1:8" ht="36" customHeight="1" thickBot="1" x14ac:dyDescent="0.3">
      <c r="A6" s="12" t="s">
        <v>0</v>
      </c>
      <c r="B6" s="13" t="s">
        <v>1</v>
      </c>
      <c r="C6" s="14" t="s">
        <v>2</v>
      </c>
      <c r="D6" s="14" t="s">
        <v>3</v>
      </c>
      <c r="E6" s="15" t="s">
        <v>4</v>
      </c>
    </row>
    <row r="7" spans="1:8" ht="47.25" customHeight="1" x14ac:dyDescent="0.25">
      <c r="A7" s="17" t="s">
        <v>5</v>
      </c>
      <c r="B7" s="23" t="s">
        <v>34</v>
      </c>
      <c r="C7" s="39"/>
      <c r="D7" s="24">
        <v>5</v>
      </c>
      <c r="E7" s="16">
        <f>C7*D7</f>
        <v>0</v>
      </c>
      <c r="H7" s="7"/>
    </row>
    <row r="8" spans="1:8" x14ac:dyDescent="0.25">
      <c r="B8" s="10"/>
      <c r="C8" s="47" t="s">
        <v>6</v>
      </c>
      <c r="D8" s="48"/>
      <c r="E8" s="27">
        <f>SUM(E7:E7)</f>
        <v>0</v>
      </c>
    </row>
    <row r="9" spans="1:8" x14ac:dyDescent="0.25">
      <c r="C9" s="49" t="s">
        <v>7</v>
      </c>
      <c r="D9" s="50"/>
      <c r="E9" s="28">
        <f>E8/100*22</f>
        <v>0</v>
      </c>
    </row>
    <row r="10" spans="1:8" ht="15.75" thickBot="1" x14ac:dyDescent="0.3">
      <c r="C10" s="51" t="s">
        <v>8</v>
      </c>
      <c r="D10" s="52"/>
      <c r="E10" s="29">
        <f>E8+E9</f>
        <v>0</v>
      </c>
    </row>
    <row r="11" spans="1:8" ht="32.25" customHeight="1" x14ac:dyDescent="0.25">
      <c r="A11" s="54" t="s">
        <v>9</v>
      </c>
      <c r="B11" s="54"/>
      <c r="C11" s="54"/>
      <c r="D11" s="54"/>
      <c r="E11" s="54"/>
    </row>
    <row r="12" spans="1:8" ht="33" customHeight="1" x14ac:dyDescent="0.25">
      <c r="A12" s="36" t="s">
        <v>24</v>
      </c>
      <c r="B12" s="7"/>
      <c r="C12" s="7"/>
      <c r="D12" s="7"/>
      <c r="E12" s="7"/>
    </row>
    <row r="13" spans="1:8" ht="16.5" customHeight="1" x14ac:dyDescent="0.25">
      <c r="A13" s="25" t="s">
        <v>10</v>
      </c>
      <c r="C13"/>
      <c r="D13"/>
      <c r="E13"/>
    </row>
    <row r="14" spans="1:8" ht="37.5" customHeight="1" x14ac:dyDescent="0.25">
      <c r="A14" s="53" t="s">
        <v>11</v>
      </c>
      <c r="B14" s="53"/>
      <c r="C14" s="53"/>
      <c r="D14" s="53"/>
      <c r="E14" s="53"/>
      <c r="F14" s="22"/>
    </row>
    <row r="15" spans="1:8" ht="21" customHeight="1" x14ac:dyDescent="0.25">
      <c r="A15" s="53" t="s">
        <v>12</v>
      </c>
      <c r="B15" s="53"/>
      <c r="C15" s="53"/>
      <c r="D15" s="53"/>
      <c r="E15" s="53"/>
      <c r="F15" s="22"/>
    </row>
    <row r="17" spans="1:5" x14ac:dyDescent="0.25">
      <c r="A17" s="5" t="s">
        <v>13</v>
      </c>
      <c r="B17" s="5" t="s">
        <v>14</v>
      </c>
      <c r="C17" s="5" t="s">
        <v>15</v>
      </c>
      <c r="D17" s="6"/>
      <c r="E17" s="7"/>
    </row>
    <row r="18" spans="1:5" x14ac:dyDescent="0.25">
      <c r="A18" s="34"/>
      <c r="B18" s="7"/>
      <c r="C18" s="33"/>
      <c r="D18" s="33"/>
      <c r="E18" s="34"/>
    </row>
    <row r="19" spans="1:5" x14ac:dyDescent="0.25">
      <c r="A19" s="34"/>
      <c r="B19" s="7"/>
      <c r="C19" s="33"/>
      <c r="D19" s="33"/>
      <c r="E19" s="34"/>
    </row>
    <row r="20" spans="1:5" ht="16.5" customHeight="1" x14ac:dyDescent="0.25">
      <c r="A20" s="34"/>
      <c r="B20" s="7"/>
      <c r="C20" s="33"/>
      <c r="D20" s="33"/>
      <c r="E20" s="34"/>
    </row>
    <row r="21" spans="1:5" ht="28.5" customHeight="1" x14ac:dyDescent="0.25">
      <c r="A21" s="26" t="s">
        <v>16</v>
      </c>
    </row>
    <row r="22" spans="1:5" ht="46.5" customHeight="1" x14ac:dyDescent="0.25">
      <c r="A22" s="43" t="s">
        <v>35</v>
      </c>
      <c r="B22" s="44"/>
      <c r="C22" s="45"/>
      <c r="D22" s="46"/>
      <c r="E22" s="46"/>
    </row>
    <row r="23" spans="1:5" ht="49.5" customHeight="1" x14ac:dyDescent="0.25">
      <c r="A23" s="43" t="s">
        <v>17</v>
      </c>
      <c r="B23" s="44"/>
      <c r="C23" s="45"/>
      <c r="D23" s="46"/>
      <c r="E23" s="46"/>
    </row>
    <row r="24" spans="1:5" ht="36.75" customHeight="1" x14ac:dyDescent="0.25"/>
  </sheetData>
  <sheetProtection algorithmName="SHA-512" hashValue="iBS5TBu6m0GrJHAmB4GX5csfeba1DGuK/nlbOzgmNFhEJMRGL1h8i/4jVbP3tOiuSKKLaauT+FxXr3ARw1Fclw==" saltValue="n6y4LaoKqhmOVLX07eBNOw==" spinCount="100000" sheet="1" objects="1" scenarios="1"/>
  <mergeCells count="12">
    <mergeCell ref="A3:E3"/>
    <mergeCell ref="A1:E1"/>
    <mergeCell ref="A22:B22"/>
    <mergeCell ref="A23:B23"/>
    <mergeCell ref="C22:E22"/>
    <mergeCell ref="C23:E23"/>
    <mergeCell ref="C8:D8"/>
    <mergeCell ref="C9:D9"/>
    <mergeCell ref="C10:D10"/>
    <mergeCell ref="A15:E15"/>
    <mergeCell ref="A14:E14"/>
    <mergeCell ref="A11:E1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D8C46-9302-487A-A9C9-DDA29361047E}">
  <dimension ref="A1:G24"/>
  <sheetViews>
    <sheetView workbookViewId="0">
      <selection activeCell="B8" sqref="B8"/>
    </sheetView>
  </sheetViews>
  <sheetFormatPr defaultRowHeight="15" x14ac:dyDescent="0.25"/>
  <cols>
    <col min="2" max="2" width="37.28515625" customWidth="1"/>
    <col min="3" max="3" width="13.5703125" customWidth="1"/>
    <col min="4" max="4" width="6.140625" customWidth="1"/>
    <col min="5" max="5" width="14.85546875" customWidth="1"/>
  </cols>
  <sheetData>
    <row r="1" spans="1:7" x14ac:dyDescent="0.25">
      <c r="A1" s="55" t="s">
        <v>18</v>
      </c>
      <c r="B1" s="56"/>
      <c r="C1" s="56"/>
      <c r="D1" s="56"/>
      <c r="E1" s="56"/>
    </row>
    <row r="2" spans="1:7" x14ac:dyDescent="0.25">
      <c r="A2" s="34"/>
      <c r="B2" s="7"/>
      <c r="C2" s="33"/>
      <c r="D2" s="33"/>
      <c r="E2" s="34"/>
    </row>
    <row r="3" spans="1:7" x14ac:dyDescent="0.25">
      <c r="A3" s="3" t="s">
        <v>26</v>
      </c>
      <c r="B3" s="3"/>
      <c r="C3" s="3"/>
      <c r="D3" s="33"/>
      <c r="E3" s="34"/>
    </row>
    <row r="4" spans="1:7" x14ac:dyDescent="0.25">
      <c r="A4" s="4" t="s">
        <v>25</v>
      </c>
      <c r="B4" s="3"/>
      <c r="C4" s="3"/>
      <c r="D4" s="33"/>
      <c r="E4" s="34"/>
    </row>
    <row r="5" spans="1:7" ht="15.75" thickBot="1" x14ac:dyDescent="0.3">
      <c r="A5" s="34"/>
      <c r="B5" s="7"/>
      <c r="C5" s="33"/>
      <c r="D5" s="33"/>
      <c r="E5" s="34"/>
    </row>
    <row r="6" spans="1:7" ht="23.25" thickBot="1" x14ac:dyDescent="0.3">
      <c r="A6" s="12" t="s">
        <v>0</v>
      </c>
      <c r="B6" s="13" t="s">
        <v>19</v>
      </c>
      <c r="C6" s="14" t="s">
        <v>2</v>
      </c>
      <c r="D6" s="14" t="s">
        <v>3</v>
      </c>
      <c r="E6" s="15" t="s">
        <v>4</v>
      </c>
    </row>
    <row r="7" spans="1:7" ht="36" customHeight="1" thickBot="1" x14ac:dyDescent="0.3">
      <c r="A7" s="18" t="s">
        <v>5</v>
      </c>
      <c r="B7" s="19" t="s">
        <v>28</v>
      </c>
      <c r="C7" s="35"/>
      <c r="D7" s="20">
        <v>5</v>
      </c>
      <c r="E7" s="21">
        <f>C7*D7</f>
        <v>0</v>
      </c>
    </row>
    <row r="8" spans="1:7" ht="43.5" customHeight="1" thickBot="1" x14ac:dyDescent="0.3">
      <c r="A8" s="18" t="s">
        <v>31</v>
      </c>
      <c r="B8" s="19" t="s">
        <v>32</v>
      </c>
      <c r="C8" s="35"/>
      <c r="D8" s="32">
        <v>2500</v>
      </c>
      <c r="E8" s="21">
        <f>C8*D8</f>
        <v>0</v>
      </c>
    </row>
    <row r="9" spans="1:7" x14ac:dyDescent="0.25">
      <c r="A9" s="1"/>
      <c r="B9" s="10"/>
      <c r="C9" s="57" t="s">
        <v>6</v>
      </c>
      <c r="D9" s="58"/>
      <c r="E9" s="11">
        <f>E7+E8</f>
        <v>0</v>
      </c>
    </row>
    <row r="10" spans="1:7" x14ac:dyDescent="0.25">
      <c r="A10" s="1"/>
      <c r="C10" s="59" t="s">
        <v>7</v>
      </c>
      <c r="D10" s="60"/>
      <c r="E10" s="8">
        <f>E9/100*22</f>
        <v>0</v>
      </c>
    </row>
    <row r="11" spans="1:7" ht="15.75" thickBot="1" x14ac:dyDescent="0.3">
      <c r="A11" s="1"/>
      <c r="C11" s="61" t="s">
        <v>8</v>
      </c>
      <c r="D11" s="62"/>
      <c r="E11" s="9">
        <f>E9+E10</f>
        <v>0</v>
      </c>
    </row>
    <row r="12" spans="1:7" ht="32.25" customHeight="1" x14ac:dyDescent="0.25">
      <c r="A12" s="54" t="s">
        <v>20</v>
      </c>
      <c r="B12" s="54"/>
      <c r="C12" s="54"/>
      <c r="D12" s="54"/>
      <c r="E12" s="54"/>
    </row>
    <row r="13" spans="1:7" ht="33" customHeight="1" x14ac:dyDescent="0.25">
      <c r="A13" s="36" t="s">
        <v>27</v>
      </c>
      <c r="B13" s="7"/>
      <c r="C13" s="7"/>
      <c r="D13" s="7"/>
      <c r="E13" s="7"/>
    </row>
    <row r="14" spans="1:7" ht="16.5" customHeight="1" x14ac:dyDescent="0.25">
      <c r="A14" s="25" t="s">
        <v>10</v>
      </c>
    </row>
    <row r="15" spans="1:7" ht="36" customHeight="1" x14ac:dyDescent="0.25">
      <c r="A15" s="53" t="s">
        <v>33</v>
      </c>
      <c r="B15" s="53"/>
      <c r="C15" s="53"/>
      <c r="D15" s="53"/>
      <c r="E15" s="53"/>
      <c r="G15" s="7"/>
    </row>
    <row r="16" spans="1:7" ht="25.5" customHeight="1" x14ac:dyDescent="0.25">
      <c r="A16" s="53" t="s">
        <v>12</v>
      </c>
      <c r="B16" s="53"/>
      <c r="C16" s="53"/>
      <c r="D16" s="53"/>
      <c r="E16" s="53"/>
    </row>
    <row r="17" spans="1:5" x14ac:dyDescent="0.25">
      <c r="A17" s="34"/>
      <c r="C17" s="2"/>
      <c r="D17" s="2"/>
      <c r="E17" s="1"/>
    </row>
    <row r="18" spans="1:5" x14ac:dyDescent="0.25">
      <c r="A18" s="5" t="s">
        <v>13</v>
      </c>
      <c r="B18" s="5" t="s">
        <v>14</v>
      </c>
      <c r="C18" s="5" t="s">
        <v>21</v>
      </c>
      <c r="D18" s="6"/>
      <c r="E18" s="7"/>
    </row>
    <row r="19" spans="1:5" x14ac:dyDescent="0.25">
      <c r="A19" s="34"/>
      <c r="B19" s="7"/>
      <c r="C19" s="33"/>
      <c r="D19" s="33"/>
      <c r="E19" s="34"/>
    </row>
    <row r="20" spans="1:5" x14ac:dyDescent="0.25">
      <c r="A20" s="34"/>
      <c r="B20" s="7"/>
      <c r="C20" s="33"/>
      <c r="D20" s="33"/>
      <c r="E20" s="34"/>
    </row>
    <row r="21" spans="1:5" x14ac:dyDescent="0.25">
      <c r="A21" s="34"/>
      <c r="B21" s="7"/>
      <c r="C21" s="33"/>
      <c r="D21" s="33"/>
      <c r="E21" s="34"/>
    </row>
    <row r="22" spans="1:5" x14ac:dyDescent="0.25">
      <c r="A22" s="26" t="s">
        <v>22</v>
      </c>
      <c r="C22" s="2"/>
      <c r="D22" s="2"/>
      <c r="E22" s="1"/>
    </row>
    <row r="23" spans="1:5" ht="45" customHeight="1" x14ac:dyDescent="0.25">
      <c r="A23" s="63" t="s">
        <v>23</v>
      </c>
      <c r="B23" s="64"/>
      <c r="C23" s="65"/>
      <c r="D23" s="66"/>
      <c r="E23" s="66"/>
    </row>
    <row r="24" spans="1:5" ht="52.5" customHeight="1" x14ac:dyDescent="0.25">
      <c r="A24" s="63" t="s">
        <v>17</v>
      </c>
      <c r="B24" s="64"/>
      <c r="C24" s="65"/>
      <c r="D24" s="66"/>
      <c r="E24" s="66"/>
    </row>
  </sheetData>
  <sheetProtection algorithmName="SHA-512" hashValue="JvxwKikgasFuE77a1xh1HdwOrJ2r/gjE2a6nE2rDBEhwDQx/tTcGl0sr4GkwXbmy6SBjYFirmFhH+Bt2v1hiQg==" saltValue="9TqhcN7ICXNiGhcjfyT4zg==" spinCount="100000" sheet="1" objects="1" scenarios="1"/>
  <mergeCells count="11">
    <mergeCell ref="A15:E15"/>
    <mergeCell ref="A23:B23"/>
    <mergeCell ref="C23:E23"/>
    <mergeCell ref="A24:B24"/>
    <mergeCell ref="C24:E24"/>
    <mergeCell ref="A16:E16"/>
    <mergeCell ref="A1:E1"/>
    <mergeCell ref="C9:D9"/>
    <mergeCell ref="C10:D10"/>
    <mergeCell ref="C11:D11"/>
    <mergeCell ref="A12:E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11" ma:contentTypeDescription="Ustvari nov dokument." ma:contentTypeScope="" ma:versionID="fbf431b069162611247f1bc1f2d4a3c7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99ce2199bba00dd0978265d82513009b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D65358-4EF9-4E92-8A87-0E76DC3E026D}">
  <ds:schemaRefs>
    <ds:schemaRef ds:uri="http://purl.org/dc/dcmitype/"/>
    <ds:schemaRef ds:uri="http://schemas.microsoft.com/office/2006/documentManagement/types"/>
    <ds:schemaRef ds:uri="3f527895-cdcd-4d7b-866c-fbaa49434919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56705D-A7EC-40B1-BF73-F1895A443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33B08C-D01D-4870-A642-3CA35550BD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PETAROS, Miloš</dc:creator>
  <cp:keywords/>
  <dc:description/>
  <cp:lastModifiedBy>PETAROS, Miloš</cp:lastModifiedBy>
  <cp:revision/>
  <dcterms:created xsi:type="dcterms:W3CDTF">2020-06-22T08:35:19Z</dcterms:created>
  <dcterms:modified xsi:type="dcterms:W3CDTF">2025-12-23T08:02:04Z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